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79_0657/Pirkimo inicijavimas/Pirkimo sąlygos/"/>
    </mc:Choice>
  </mc:AlternateContent>
  <xr:revisionPtr revIDLastSave="121" documentId="8_{465D96F4-F007-4549-8EBB-E572D40DFFE2}" xr6:coauthVersionLast="47" xr6:coauthVersionMax="47" xr10:uidLastSave="{13B92B47-462B-4232-84A4-A7DA2BE9521C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1" l="1"/>
  <c r="H68" i="1"/>
  <c r="H69" i="1"/>
  <c r="H70" i="1"/>
  <c r="H71" i="1"/>
  <c r="H72" i="1"/>
  <c r="H73" i="1"/>
  <c r="H74" i="1"/>
  <c r="H66" i="1"/>
  <c r="H58" i="1"/>
  <c r="H59" i="1"/>
  <c r="H60" i="1"/>
  <c r="H61" i="1"/>
  <c r="H62" i="1"/>
  <c r="H63" i="1"/>
  <c r="H64" i="1"/>
  <c r="H57" i="1"/>
  <c r="H49" i="1"/>
  <c r="H50" i="1"/>
  <c r="H51" i="1"/>
  <c r="H52" i="1"/>
  <c r="H53" i="1"/>
  <c r="H54" i="1"/>
  <c r="H55" i="1"/>
  <c r="H48" i="1"/>
  <c r="H38" i="1"/>
  <c r="H39" i="1"/>
  <c r="H40" i="1"/>
  <c r="H41" i="1"/>
  <c r="H42" i="1"/>
  <c r="H43" i="1"/>
  <c r="H44" i="1"/>
  <c r="H45" i="1"/>
  <c r="H46" i="1"/>
  <c r="H37" i="1"/>
  <c r="H25" i="1"/>
  <c r="H26" i="1"/>
  <c r="H27" i="1"/>
  <c r="H28" i="1"/>
  <c r="H29" i="1"/>
  <c r="H30" i="1"/>
  <c r="H31" i="1"/>
  <c r="H32" i="1"/>
  <c r="H33" i="1"/>
  <c r="H34" i="1"/>
  <c r="H35" i="1"/>
  <c r="H24" i="1"/>
  <c r="H18" i="1"/>
  <c r="H19" i="1"/>
  <c r="H20" i="1"/>
  <c r="H21" i="1"/>
  <c r="H22" i="1"/>
  <c r="H17" i="1"/>
  <c r="H4" i="1"/>
  <c r="H5" i="1"/>
  <c r="H6" i="1"/>
  <c r="H7" i="1"/>
  <c r="H8" i="1"/>
  <c r="H9" i="1"/>
  <c r="H10" i="1"/>
  <c r="H11" i="1"/>
  <c r="H12" i="1"/>
  <c r="H13" i="1"/>
  <c r="H14" i="1"/>
  <c r="H15" i="1"/>
  <c r="H3" i="1"/>
  <c r="H75" i="1" l="1"/>
</calcChain>
</file>

<file path=xl/sharedStrings.xml><?xml version="1.0" encoding="utf-8"?>
<sst xmlns="http://schemas.openxmlformats.org/spreadsheetml/2006/main" count="287" uniqueCount="223">
  <si>
    <t>Eil. Nr.</t>
  </si>
  <si>
    <t>Pavadinimas</t>
  </si>
  <si>
    <t>Punktas, kuriame pateikti techniniai reikalavimai</t>
  </si>
  <si>
    <t>Mato vnt.</t>
  </si>
  <si>
    <t>Preliminarus kiekis*</t>
  </si>
  <si>
    <t>Gamintojas/tipas/modelis/ partijos numeris</t>
  </si>
  <si>
    <t xml:space="preserve"> Tiekėjo siūlomas vnt įkainis EUR be PVM</t>
  </si>
  <si>
    <t>Preliminaraus kiekio ir Tiekėjo siūlomo įkainio sandauga</t>
  </si>
  <si>
    <t>1.</t>
  </si>
  <si>
    <t>Nešiojamas dujų koncentracijos matavimo EX-TEC PM 580 arba lygiavertis prietaisas skirtas aptikti, matuoti ir įspėti, ir jo komponentai</t>
  </si>
  <si>
    <t>1.1.</t>
  </si>
  <si>
    <t xml:space="preserve">Nešiojamas prietaisas, skirtas dujų ir deguonies aptikimui, perspėjimui ir matavimui (su vidiniu siurbliu) </t>
  </si>
  <si>
    <t>5.1.1.1.</t>
  </si>
  <si>
    <t>Vnt.</t>
  </si>
  <si>
    <t>1.2.</t>
  </si>
  <si>
    <t>O2 jutiklis be švino</t>
  </si>
  <si>
    <t>5.1.1.2.</t>
  </si>
  <si>
    <t>1.3.</t>
  </si>
  <si>
    <t>Prie sienos tvirtinamas pakrovimo stendas pritaikytas siūlomai prekei</t>
  </si>
  <si>
    <t>5.1.1.3.</t>
  </si>
  <si>
    <t>1.4.</t>
  </si>
  <si>
    <t>Pastatomas pakrovimo stendas pritaikytas siūlomai prekei</t>
  </si>
  <si>
    <t>5.1.1.4.</t>
  </si>
  <si>
    <t>1.5.</t>
  </si>
  <si>
    <t xml:space="preserve">Pakrovimo AC / DC adapteris </t>
  </si>
  <si>
    <t>5.1.1.5.</t>
  </si>
  <si>
    <t>1.6.</t>
  </si>
  <si>
    <t>Pakrovimo automobilio kabelis 12 V = mobilus</t>
  </si>
  <si>
    <t>5.1.1.6.</t>
  </si>
  <si>
    <t>1.7.</t>
  </si>
  <si>
    <r>
      <t xml:space="preserve">Transportavimo lagaminas </t>
    </r>
    <r>
      <rPr>
        <sz val="10"/>
        <color theme="1"/>
        <rFont val="Arial"/>
        <family val="2"/>
        <charset val="186"/>
      </rPr>
      <t>pritaikytas siūlomai prekei</t>
    </r>
  </si>
  <si>
    <t>5.1.1.7.</t>
  </si>
  <si>
    <t>1.8.</t>
  </si>
  <si>
    <r>
      <t xml:space="preserve">Lankstus zondas </t>
    </r>
    <r>
      <rPr>
        <sz val="10"/>
        <color theme="1"/>
        <rFont val="Arial"/>
        <family val="2"/>
        <charset val="186"/>
      </rPr>
      <t>pritaikytas siūlomai prekei</t>
    </r>
  </si>
  <si>
    <t>5.1.1.8.</t>
  </si>
  <si>
    <t>1.9.</t>
  </si>
  <si>
    <t>Zondo žarna iki 1 m</t>
  </si>
  <si>
    <t>5.1.1.9.</t>
  </si>
  <si>
    <t>1.10.</t>
  </si>
  <si>
    <r>
      <t xml:space="preserve">Testavimo stendas (mobilus) </t>
    </r>
    <r>
      <rPr>
        <sz val="10"/>
        <color theme="1"/>
        <rFont val="Arial"/>
        <family val="2"/>
        <charset val="186"/>
      </rPr>
      <t>pritaikytas siūlomai prekei</t>
    </r>
  </si>
  <si>
    <t>5.1.1.10.</t>
  </si>
  <si>
    <t>1.11.</t>
  </si>
  <si>
    <t xml:space="preserve">Kondicionierius </t>
  </si>
  <si>
    <t>5.1.1.11.</t>
  </si>
  <si>
    <t>1.12.</t>
  </si>
  <si>
    <r>
      <t xml:space="preserve">Pakraunamos </t>
    </r>
    <r>
      <rPr>
        <sz val="10"/>
        <color theme="1"/>
        <rFont val="Arial"/>
        <family val="2"/>
        <charset val="186"/>
      </rPr>
      <t xml:space="preserve">komplekte - </t>
    </r>
    <r>
      <rPr>
        <sz val="10"/>
        <color rgb="FF000000"/>
        <rFont val="Arial"/>
        <family val="2"/>
        <charset val="186"/>
      </rPr>
      <t>3 baterijos NiMH AA</t>
    </r>
  </si>
  <si>
    <t>5.1.1.12.</t>
  </si>
  <si>
    <t>Kompl.</t>
  </si>
  <si>
    <t>1.13.</t>
  </si>
  <si>
    <t>Automatinis patikros, derinimo stendas siūlomai prekei</t>
  </si>
  <si>
    <t>5.1.1.13</t>
  </si>
  <si>
    <t>2.</t>
  </si>
  <si>
    <t>Esamų EX-TEC PM 4 ir GM 4 dujų ir deguonies matavimo prietaisų (su vidiniu siurbliu) komponentai</t>
  </si>
  <si>
    <t>2.1.</t>
  </si>
  <si>
    <t>Krovimo stendas HG4</t>
  </si>
  <si>
    <t>5.1.2.1.</t>
  </si>
  <si>
    <t>2.2.</t>
  </si>
  <si>
    <t>Nešiojimo dėklas HG4</t>
  </si>
  <si>
    <t>5.1.2.2.</t>
  </si>
  <si>
    <t>2.3.</t>
  </si>
  <si>
    <t>Nešiojimo dirželis</t>
  </si>
  <si>
    <t>5.1.2.3.</t>
  </si>
  <si>
    <t>2.4.</t>
  </si>
  <si>
    <t>Lankstus zondas,HG4 su filtru</t>
  </si>
  <si>
    <t>5.1.2.4.</t>
  </si>
  <si>
    <t>2.5.</t>
  </si>
  <si>
    <t>Zondo galvutė HG4</t>
  </si>
  <si>
    <t>5.1.2.5.</t>
  </si>
  <si>
    <t>2.6.</t>
  </si>
  <si>
    <t>Atsarginis filtras su aktyvuota anglimi, komplekte 25 vnt.</t>
  </si>
  <si>
    <t>5.1.2.6.</t>
  </si>
  <si>
    <t>3.</t>
  </si>
  <si>
    <t>Dujų sudėties nustatymo EX-TEC HS 680 arba lygiavertis prietaisas (etano analizatorius) ir jo komponentai</t>
  </si>
  <si>
    <t>3.1.</t>
  </si>
  <si>
    <t xml:space="preserve">Nešiojamas prietaisas, skirtas sprogių ir degių dujų aptikimui, matavimui ir perspėjimui (su siurbliu ir etano analizės funkcija). </t>
  </si>
  <si>
    <t>5.1.3.1.</t>
  </si>
  <si>
    <t>3.2.</t>
  </si>
  <si>
    <t>Etano detektorius</t>
  </si>
  <si>
    <t>5.1.3.2.</t>
  </si>
  <si>
    <t>3.3.</t>
  </si>
  <si>
    <r>
      <t>XT jutiklis O</t>
    </r>
    <r>
      <rPr>
        <vertAlign val="subscript"/>
        <sz val="10"/>
        <color theme="1"/>
        <rFont val="Arial"/>
        <family val="2"/>
        <charset val="186"/>
      </rPr>
      <t xml:space="preserve">2 </t>
    </r>
    <r>
      <rPr>
        <sz val="10"/>
        <color theme="1"/>
        <rFont val="Arial"/>
        <family val="2"/>
        <charset val="186"/>
      </rPr>
      <t>(deguonis)</t>
    </r>
  </si>
  <si>
    <t>5.1.3.3.</t>
  </si>
  <si>
    <t>3.4.</t>
  </si>
  <si>
    <t>Pakrovimo stendas pritaikytas siūlomai prekei</t>
  </si>
  <si>
    <t>5.1.3.4.</t>
  </si>
  <si>
    <t>3.5.</t>
  </si>
  <si>
    <t>Smulkių dulkių filtras, komplekte - 100 vnt.</t>
  </si>
  <si>
    <t>5.1.3.5.</t>
  </si>
  <si>
    <t>3.6.</t>
  </si>
  <si>
    <t>Zondo žarna 1 m</t>
  </si>
  <si>
    <t>5.1.3.6.</t>
  </si>
  <si>
    <t>3.7.</t>
  </si>
  <si>
    <t>Zondo žarna 2 m</t>
  </si>
  <si>
    <t>5.1.3.7.</t>
  </si>
  <si>
    <t>3.8.</t>
  </si>
  <si>
    <t>Nešiojimo dėklas pritaikytas siūlomai prekei</t>
  </si>
  <si>
    <t>5.1.3.8.</t>
  </si>
  <si>
    <t>3.9.</t>
  </si>
  <si>
    <t>Transportavimo lagaminas, pritaikytas siūlomai prekei</t>
  </si>
  <si>
    <t>5.1.3.9.</t>
  </si>
  <si>
    <t>3.10.</t>
  </si>
  <si>
    <t>Stūmoklis skylamušis</t>
  </si>
  <si>
    <t>5.1.3.10.</t>
  </si>
  <si>
    <t>3.11.</t>
  </si>
  <si>
    <t>Zondo filtras įleidžiamas</t>
  </si>
  <si>
    <t>5.1.3.11.</t>
  </si>
  <si>
    <t>3.12.</t>
  </si>
  <si>
    <t>Akumuliatorinės baterijos NiMH, komplekte 4 vnt.</t>
  </si>
  <si>
    <t>5.1.3.12.</t>
  </si>
  <si>
    <t>4.</t>
  </si>
  <si>
    <t>4.1.</t>
  </si>
  <si>
    <t>Nešiojamas prietaisas su ugnies jonizacijos detektoriumi ir 0,4 l dujų balionėliu, skirtas požeminio dujotiekio sandarumo tikrinimui</t>
  </si>
  <si>
    <t>5.1.4.1.</t>
  </si>
  <si>
    <t>4.2.</t>
  </si>
  <si>
    <t>Nešiojimo lagaminas  pritaikytas siūlomai prekei</t>
  </si>
  <si>
    <t>5.1.4.2.</t>
  </si>
  <si>
    <t>4.3.</t>
  </si>
  <si>
    <t>Apsauginis dėklas pritaikytas siūlomai prekei</t>
  </si>
  <si>
    <t>5.1.4.3.</t>
  </si>
  <si>
    <t>4.4.</t>
  </si>
  <si>
    <t>Varpo formos zondas D80</t>
  </si>
  <si>
    <t>5.1.4.4.</t>
  </si>
  <si>
    <t>4.5.</t>
  </si>
  <si>
    <t>Pratęsimas varpo formos zondui 100 mm</t>
  </si>
  <si>
    <t>5.1.4.5.</t>
  </si>
  <si>
    <t>4.6.</t>
  </si>
  <si>
    <t>Kuro dujų balionėlis 0,4 l, 40% tūrio. H2 / 60% tūrio. N2 (vandenilis / azotas)</t>
  </si>
  <si>
    <t>5.1.4.6.</t>
  </si>
  <si>
    <t>4.7.</t>
  </si>
  <si>
    <t>Užpildymo sujungimas su išleidimo vožtuvu  SW 30</t>
  </si>
  <si>
    <t>5.1.4.7.</t>
  </si>
  <si>
    <t>4.8.</t>
  </si>
  <si>
    <t>Veržliaraktis SW30</t>
  </si>
  <si>
    <t>5.1.4.8.</t>
  </si>
  <si>
    <t>4.9.</t>
  </si>
  <si>
    <t>Hidrofobinis filtras, komplekte 10 vnt.</t>
  </si>
  <si>
    <t>5.1.4.9.</t>
  </si>
  <si>
    <t>4.10.</t>
  </si>
  <si>
    <t>Filtras varpo formos zondui D80, komplekte komplekte 10 vnt.</t>
  </si>
  <si>
    <t>5.1.4.10.</t>
  </si>
  <si>
    <t>5.</t>
  </si>
  <si>
    <t>Esamos  dujotiekio sandarumo tikrinimo įrangos SeCuRi® SAT komponentai</t>
  </si>
  <si>
    <t>5.1.</t>
  </si>
  <si>
    <t>SeCuRi® SAT laikymo sistema (kuprinė)</t>
  </si>
  <si>
    <t>5.1.5.1.</t>
  </si>
  <si>
    <t>5.2.</t>
  </si>
  <si>
    <t>Laikiklis prietaisui M3K 0,4 l dujų balionėliui</t>
  </si>
  <si>
    <t>5.1.5.2.</t>
  </si>
  <si>
    <t>5.3.</t>
  </si>
  <si>
    <t>Laikiklio komplektas GPS antenos mažas</t>
  </si>
  <si>
    <t>5.1.5.3</t>
  </si>
  <si>
    <t>5.4.</t>
  </si>
  <si>
    <t>Diržų komplektas planšetiniam kompiuteriui</t>
  </si>
  <si>
    <t>5.1.5.4.</t>
  </si>
  <si>
    <t>5.5.</t>
  </si>
  <si>
    <t>GPS antena apvali 67 mm IP 67</t>
  </si>
  <si>
    <t>5.1.5.5.</t>
  </si>
  <si>
    <t>5.6.</t>
  </si>
  <si>
    <t>Bluetooth RS232 adapteris</t>
  </si>
  <si>
    <t>5.1.5.6.</t>
  </si>
  <si>
    <t>5.7.</t>
  </si>
  <si>
    <t>Akumuliatorius, NiMH 9.6 V</t>
  </si>
  <si>
    <t>5.1.5.7.</t>
  </si>
  <si>
    <t>5.8.</t>
  </si>
  <si>
    <t>Kintamosios srovės NiMH akumuliatoriaus  adapteris</t>
  </si>
  <si>
    <t>5.1.5.8.</t>
  </si>
  <si>
    <t>6.</t>
  </si>
  <si>
    <t>Esamų prietaisų EX- TEC PM4 ir GM4, ir Portafid M3-K testavimo įranga ir komponentai.</t>
  </si>
  <si>
    <t>6.1.</t>
  </si>
  <si>
    <t>Testavimo stendas ppm, LEL ir VOL diapazonų testavimui</t>
  </si>
  <si>
    <t>5.1.6.1.</t>
  </si>
  <si>
    <t>6.2.</t>
  </si>
  <si>
    <t>Testavimo stendas dviejų diapazonų testavimui</t>
  </si>
  <si>
    <t>5.1.6.2</t>
  </si>
  <si>
    <t>6.3.</t>
  </si>
  <si>
    <t>Testavimo galvutė</t>
  </si>
  <si>
    <t>5.1.6.3.</t>
  </si>
  <si>
    <t>6.4.</t>
  </si>
  <si>
    <t>Slėginė žarna</t>
  </si>
  <si>
    <t>5.1.6.4.</t>
  </si>
  <si>
    <t>6.5.</t>
  </si>
  <si>
    <t>Antgaliai su nipeliu</t>
  </si>
  <si>
    <t>5.1.6.5.</t>
  </si>
  <si>
    <t>6.6.</t>
  </si>
  <si>
    <t>Testavimo dujų slėgio reduktorius</t>
  </si>
  <si>
    <t>5.1.6.6.</t>
  </si>
  <si>
    <t>6.7.</t>
  </si>
  <si>
    <t xml:space="preserve">Slėgio reduktorius O2 </t>
  </si>
  <si>
    <t>5.1.6.7.</t>
  </si>
  <si>
    <t>6.8.</t>
  </si>
  <si>
    <t>Slėgio reduktorius testinų dujų balionėliams</t>
  </si>
  <si>
    <t>5.1.6.8.</t>
  </si>
  <si>
    <t>7.</t>
  </si>
  <si>
    <t>7.1.</t>
  </si>
  <si>
    <r>
      <t>Testinės dujos 1 litro balione (10 ppm CH</t>
    </r>
    <r>
      <rPr>
        <vertAlign val="subscript"/>
        <sz val="10"/>
        <color theme="1"/>
        <rFont val="Arial"/>
        <family val="2"/>
        <charset val="186"/>
      </rPr>
      <t>4</t>
    </r>
    <r>
      <rPr>
        <sz val="10"/>
        <color theme="1"/>
        <rFont val="Arial"/>
        <family val="2"/>
        <charset val="186"/>
      </rPr>
      <t xml:space="preserve">  sintetiniame ore)</t>
    </r>
  </si>
  <si>
    <t>5.1.7.1.</t>
  </si>
  <si>
    <t>7.2.</t>
  </si>
  <si>
    <r>
      <t>Testinės dujos 1 litro balione (1,0 tūrio  % CH</t>
    </r>
    <r>
      <rPr>
        <vertAlign val="subscript"/>
        <sz val="10"/>
        <color theme="1"/>
        <rFont val="Arial"/>
        <family val="2"/>
        <charset val="186"/>
      </rPr>
      <t>4</t>
    </r>
    <r>
      <rPr>
        <sz val="10"/>
        <color theme="1"/>
        <rFont val="Arial"/>
        <family val="2"/>
        <charset val="186"/>
      </rPr>
      <t xml:space="preserve"> sintetiniame ore)</t>
    </r>
  </si>
  <si>
    <t>5.1.7.2.</t>
  </si>
  <si>
    <t>7.3.</t>
  </si>
  <si>
    <r>
      <t>Testinės dujos 1 litro balione (2,2 tūrio  % CH</t>
    </r>
    <r>
      <rPr>
        <vertAlign val="subscript"/>
        <sz val="10"/>
        <color theme="1"/>
        <rFont val="Arial"/>
        <family val="2"/>
        <charset val="186"/>
      </rPr>
      <t>4</t>
    </r>
    <r>
      <rPr>
        <sz val="10"/>
        <color theme="1"/>
        <rFont val="Arial"/>
        <family val="2"/>
        <charset val="186"/>
      </rPr>
      <t xml:space="preserve"> sintetiniame ore)</t>
    </r>
  </si>
  <si>
    <t>5.1.7.3.</t>
  </si>
  <si>
    <t>7.4.</t>
  </si>
  <si>
    <t>Testinės dujos 1 litro balione (100 tūrio%. CH4 (metanas))</t>
  </si>
  <si>
    <t>5.1.7.4.</t>
  </si>
  <si>
    <t>7.5.</t>
  </si>
  <si>
    <r>
      <t>Testinės dujos 1 litro balione (100 ppm C</t>
    </r>
    <r>
      <rPr>
        <vertAlign val="sub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H</t>
    </r>
    <r>
      <rPr>
        <vertAlign val="subscript"/>
        <sz val="10"/>
        <color theme="1"/>
        <rFont val="Arial"/>
        <family val="2"/>
        <charset val="186"/>
      </rPr>
      <t>6</t>
    </r>
    <r>
      <rPr>
        <sz val="10"/>
        <color theme="1"/>
        <rFont val="Arial"/>
        <family val="2"/>
        <charset val="186"/>
      </rPr>
      <t>/1 tūrio % CH</t>
    </r>
    <r>
      <rPr>
        <vertAlign val="subscript"/>
        <sz val="10"/>
        <color theme="1"/>
        <rFont val="Arial"/>
        <family val="2"/>
        <charset val="186"/>
      </rPr>
      <t>4)</t>
    </r>
  </si>
  <si>
    <t>5.1.7.5.</t>
  </si>
  <si>
    <t>7.6.</t>
  </si>
  <si>
    <t>Testinės dujos 1 litro balione (17,5 tūrio  % deguonies  sintetiniame ore)</t>
  </si>
  <si>
    <t>5.1.7.6.</t>
  </si>
  <si>
    <t>7.7.</t>
  </si>
  <si>
    <t>Testinės dujos 1 litro balione (100 ppm CH4 tūrio  %)</t>
  </si>
  <si>
    <t>5.1.7.7</t>
  </si>
  <si>
    <t>7.8.</t>
  </si>
  <si>
    <t>Testinės dujos 1 litro balione (1000 ppm CH4  sintetiniame ore)</t>
  </si>
  <si>
    <t>5.1.7.8.</t>
  </si>
  <si>
    <t>7.9.</t>
  </si>
  <si>
    <t>Testinių dujų mišinys ExTox IR</t>
  </si>
  <si>
    <t>5.1.7.9</t>
  </si>
  <si>
    <t>Viso EUR be PVM</t>
  </si>
  <si>
    <t>Nešiojamas, liepsnos jonizacijos detektorius PORTAFID M3-K arba lygiavertis, skirtas požeminio dujotiekio sandarumo tikrinimui ir jo komponentai</t>
  </si>
  <si>
    <t>Testinės dujos 1 litro balionuose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</si>
</sst>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vertAlign val="subscript"/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2" fillId="0" borderId="1" xfId="0" applyNumberFormat="1" applyFont="1" applyBorder="1"/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164" fontId="5" fillId="5" borderId="1" xfId="0" applyNumberFormat="1" applyFont="1" applyFill="1" applyBorder="1"/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Protection="1"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>
      <alignment horizontal="right"/>
    </xf>
    <xf numFmtId="0" fontId="5" fillId="5" borderId="3" xfId="0" applyFont="1" applyFill="1" applyBorder="1" applyAlignment="1">
      <alignment horizontal="right"/>
    </xf>
    <xf numFmtId="0" fontId="5" fillId="5" borderId="4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B65" sqref="B65:H65"/>
    </sheetView>
  </sheetViews>
  <sheetFormatPr defaultColWidth="8.85546875" defaultRowHeight="15" x14ac:dyDescent="0.25"/>
  <cols>
    <col min="1" max="1" width="6.140625" customWidth="1"/>
    <col min="2" max="2" width="60.28515625" customWidth="1"/>
    <col min="3" max="3" width="13" customWidth="1"/>
    <col min="4" max="4" width="11.42578125" customWidth="1"/>
    <col min="5" max="5" width="14.140625" customWidth="1"/>
    <col min="6" max="6" width="28.42578125" customWidth="1"/>
    <col min="7" max="7" width="14.140625" customWidth="1"/>
    <col min="8" max="8" width="21" customWidth="1"/>
  </cols>
  <sheetData>
    <row r="1" spans="1:8" ht="63.7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8" x14ac:dyDescent="0.25">
      <c r="A2" s="8" t="s">
        <v>8</v>
      </c>
      <c r="B2" s="19" t="s">
        <v>9</v>
      </c>
      <c r="C2" s="19"/>
      <c r="D2" s="19"/>
      <c r="E2" s="19"/>
      <c r="F2" s="19"/>
      <c r="G2" s="19"/>
      <c r="H2" s="19"/>
    </row>
    <row r="3" spans="1:8" ht="25.5" x14ac:dyDescent="0.25">
      <c r="A3" s="3" t="s">
        <v>10</v>
      </c>
      <c r="B3" s="3" t="s">
        <v>11</v>
      </c>
      <c r="C3" s="3" t="s">
        <v>12</v>
      </c>
      <c r="D3" s="2" t="s">
        <v>13</v>
      </c>
      <c r="E3" s="1">
        <v>1</v>
      </c>
      <c r="F3" s="13"/>
      <c r="G3" s="14"/>
      <c r="H3" s="9">
        <f>ROUND(E3*G3,2)</f>
        <v>0</v>
      </c>
    </row>
    <row r="4" spans="1:8" x14ac:dyDescent="0.25">
      <c r="A4" s="3" t="s">
        <v>14</v>
      </c>
      <c r="B4" s="3" t="s">
        <v>15</v>
      </c>
      <c r="C4" s="3" t="s">
        <v>16</v>
      </c>
      <c r="D4" s="2" t="s">
        <v>13</v>
      </c>
      <c r="E4" s="1">
        <v>20</v>
      </c>
      <c r="F4" s="13"/>
      <c r="G4" s="14"/>
      <c r="H4" s="9">
        <f t="shared" ref="H4:H15" si="0">ROUND(E4*G4,2)</f>
        <v>0</v>
      </c>
    </row>
    <row r="5" spans="1:8" x14ac:dyDescent="0.25">
      <c r="A5" s="3" t="s">
        <v>17</v>
      </c>
      <c r="B5" s="3" t="s">
        <v>18</v>
      </c>
      <c r="C5" s="3" t="s">
        <v>19</v>
      </c>
      <c r="D5" s="2" t="s">
        <v>13</v>
      </c>
      <c r="E5" s="1">
        <v>1</v>
      </c>
      <c r="F5" s="13"/>
      <c r="G5" s="14"/>
      <c r="H5" s="9">
        <f t="shared" si="0"/>
        <v>0</v>
      </c>
    </row>
    <row r="6" spans="1:8" x14ac:dyDescent="0.25">
      <c r="A6" s="3" t="s">
        <v>20</v>
      </c>
      <c r="B6" s="3" t="s">
        <v>21</v>
      </c>
      <c r="C6" s="3" t="s">
        <v>22</v>
      </c>
      <c r="D6" s="2" t="s">
        <v>13</v>
      </c>
      <c r="E6" s="1">
        <v>5</v>
      </c>
      <c r="F6" s="13"/>
      <c r="G6" s="14"/>
      <c r="H6" s="9">
        <f t="shared" si="0"/>
        <v>0</v>
      </c>
    </row>
    <row r="7" spans="1:8" x14ac:dyDescent="0.25">
      <c r="A7" s="3" t="s">
        <v>23</v>
      </c>
      <c r="B7" s="3" t="s">
        <v>24</v>
      </c>
      <c r="C7" s="3" t="s">
        <v>25</v>
      </c>
      <c r="D7" s="2" t="s">
        <v>13</v>
      </c>
      <c r="E7" s="1">
        <v>10</v>
      </c>
      <c r="F7" s="13"/>
      <c r="G7" s="14"/>
      <c r="H7" s="9">
        <f t="shared" si="0"/>
        <v>0</v>
      </c>
    </row>
    <row r="8" spans="1:8" x14ac:dyDescent="0.25">
      <c r="A8" s="3" t="s">
        <v>26</v>
      </c>
      <c r="B8" s="3" t="s">
        <v>27</v>
      </c>
      <c r="C8" s="3" t="s">
        <v>28</v>
      </c>
      <c r="D8" s="2" t="s">
        <v>13</v>
      </c>
      <c r="E8" s="1">
        <v>10</v>
      </c>
      <c r="F8" s="13"/>
      <c r="G8" s="14"/>
      <c r="H8" s="9">
        <f t="shared" si="0"/>
        <v>0</v>
      </c>
    </row>
    <row r="9" spans="1:8" x14ac:dyDescent="0.25">
      <c r="A9" s="3" t="s">
        <v>29</v>
      </c>
      <c r="B9" s="4" t="s">
        <v>30</v>
      </c>
      <c r="C9" s="3" t="s">
        <v>31</v>
      </c>
      <c r="D9" s="2" t="s">
        <v>13</v>
      </c>
      <c r="E9" s="1">
        <v>10</v>
      </c>
      <c r="F9" s="13"/>
      <c r="G9" s="14"/>
      <c r="H9" s="9">
        <f t="shared" si="0"/>
        <v>0</v>
      </c>
    </row>
    <row r="10" spans="1:8" x14ac:dyDescent="0.25">
      <c r="A10" s="3" t="s">
        <v>32</v>
      </c>
      <c r="B10" s="4" t="s">
        <v>33</v>
      </c>
      <c r="C10" s="3" t="s">
        <v>34</v>
      </c>
      <c r="D10" s="2" t="s">
        <v>13</v>
      </c>
      <c r="E10" s="1">
        <v>30</v>
      </c>
      <c r="F10" s="13"/>
      <c r="G10" s="14"/>
      <c r="H10" s="9">
        <f t="shared" si="0"/>
        <v>0</v>
      </c>
    </row>
    <row r="11" spans="1:8" x14ac:dyDescent="0.25">
      <c r="A11" s="3" t="s">
        <v>35</v>
      </c>
      <c r="B11" s="4" t="s">
        <v>36</v>
      </c>
      <c r="C11" s="3" t="s">
        <v>37</v>
      </c>
      <c r="D11" s="2" t="s">
        <v>13</v>
      </c>
      <c r="E11" s="1">
        <v>15</v>
      </c>
      <c r="F11" s="13"/>
      <c r="G11" s="14"/>
      <c r="H11" s="9">
        <f t="shared" si="0"/>
        <v>0</v>
      </c>
    </row>
    <row r="12" spans="1:8" x14ac:dyDescent="0.25">
      <c r="A12" s="3" t="s">
        <v>38</v>
      </c>
      <c r="B12" s="4" t="s">
        <v>39</v>
      </c>
      <c r="C12" s="3" t="s">
        <v>40</v>
      </c>
      <c r="D12" s="2" t="s">
        <v>13</v>
      </c>
      <c r="E12" s="1">
        <v>10</v>
      </c>
      <c r="F12" s="13"/>
      <c r="G12" s="14"/>
      <c r="H12" s="9">
        <f t="shared" si="0"/>
        <v>0</v>
      </c>
    </row>
    <row r="13" spans="1:8" x14ac:dyDescent="0.25">
      <c r="A13" s="3" t="s">
        <v>41</v>
      </c>
      <c r="B13" s="4" t="s">
        <v>42</v>
      </c>
      <c r="C13" s="3" t="s">
        <v>43</v>
      </c>
      <c r="D13" s="2" t="s">
        <v>13</v>
      </c>
      <c r="E13" s="1">
        <v>15</v>
      </c>
      <c r="F13" s="13"/>
      <c r="G13" s="14"/>
      <c r="H13" s="9">
        <f t="shared" si="0"/>
        <v>0</v>
      </c>
    </row>
    <row r="14" spans="1:8" x14ac:dyDescent="0.25">
      <c r="A14" s="3" t="s">
        <v>44</v>
      </c>
      <c r="B14" s="4" t="s">
        <v>45</v>
      </c>
      <c r="C14" s="3" t="s">
        <v>46</v>
      </c>
      <c r="D14" s="2" t="s">
        <v>47</v>
      </c>
      <c r="E14" s="1">
        <v>20</v>
      </c>
      <c r="F14" s="13"/>
      <c r="G14" s="14"/>
      <c r="H14" s="9">
        <f t="shared" si="0"/>
        <v>0</v>
      </c>
    </row>
    <row r="15" spans="1:8" x14ac:dyDescent="0.25">
      <c r="A15" s="3" t="s">
        <v>48</v>
      </c>
      <c r="B15" s="4" t="s">
        <v>49</v>
      </c>
      <c r="C15" s="3" t="s">
        <v>50</v>
      </c>
      <c r="D15" s="2" t="s">
        <v>13</v>
      </c>
      <c r="E15" s="2">
        <v>15</v>
      </c>
      <c r="F15" s="15"/>
      <c r="G15" s="14"/>
      <c r="H15" s="9">
        <f t="shared" si="0"/>
        <v>0</v>
      </c>
    </row>
    <row r="16" spans="1:8" x14ac:dyDescent="0.25">
      <c r="A16" s="8" t="s">
        <v>51</v>
      </c>
      <c r="B16" s="19" t="s">
        <v>52</v>
      </c>
      <c r="C16" s="19"/>
      <c r="D16" s="19"/>
      <c r="E16" s="19"/>
      <c r="F16" s="19"/>
      <c r="G16" s="19"/>
      <c r="H16" s="19"/>
    </row>
    <row r="17" spans="1:8" x14ac:dyDescent="0.25">
      <c r="A17" s="3" t="s">
        <v>53</v>
      </c>
      <c r="B17" s="3" t="s">
        <v>54</v>
      </c>
      <c r="C17" s="3" t="s">
        <v>55</v>
      </c>
      <c r="D17" s="2" t="s">
        <v>13</v>
      </c>
      <c r="E17" s="1">
        <v>10</v>
      </c>
      <c r="F17" s="13"/>
      <c r="G17" s="14"/>
      <c r="H17" s="9">
        <f>ROUND(E17*G17,2)</f>
        <v>0</v>
      </c>
    </row>
    <row r="18" spans="1:8" x14ac:dyDescent="0.25">
      <c r="A18" s="3" t="s">
        <v>56</v>
      </c>
      <c r="B18" s="3" t="s">
        <v>57</v>
      </c>
      <c r="C18" s="3" t="s">
        <v>58</v>
      </c>
      <c r="D18" s="2" t="s">
        <v>13</v>
      </c>
      <c r="E18" s="1">
        <v>10</v>
      </c>
      <c r="F18" s="13"/>
      <c r="G18" s="14"/>
      <c r="H18" s="9">
        <f t="shared" ref="H18:H22" si="1">ROUND(E18*G18,2)</f>
        <v>0</v>
      </c>
    </row>
    <row r="19" spans="1:8" x14ac:dyDescent="0.25">
      <c r="A19" s="3" t="s">
        <v>59</v>
      </c>
      <c r="B19" s="3" t="s">
        <v>60</v>
      </c>
      <c r="C19" s="3" t="s">
        <v>61</v>
      </c>
      <c r="D19" s="2" t="s">
        <v>13</v>
      </c>
      <c r="E19" s="1">
        <v>10</v>
      </c>
      <c r="F19" s="13"/>
      <c r="G19" s="14"/>
      <c r="H19" s="9">
        <f t="shared" si="1"/>
        <v>0</v>
      </c>
    </row>
    <row r="20" spans="1:8" x14ac:dyDescent="0.25">
      <c r="A20" s="3" t="s">
        <v>62</v>
      </c>
      <c r="B20" s="3" t="s">
        <v>63</v>
      </c>
      <c r="C20" s="3" t="s">
        <v>64</v>
      </c>
      <c r="D20" s="2" t="s">
        <v>13</v>
      </c>
      <c r="E20" s="1">
        <v>10</v>
      </c>
      <c r="F20" s="13"/>
      <c r="G20" s="14"/>
      <c r="H20" s="9">
        <f t="shared" si="1"/>
        <v>0</v>
      </c>
    </row>
    <row r="21" spans="1:8" x14ac:dyDescent="0.25">
      <c r="A21" s="3" t="s">
        <v>65</v>
      </c>
      <c r="B21" s="3" t="s">
        <v>66</v>
      </c>
      <c r="C21" s="3" t="s">
        <v>67</v>
      </c>
      <c r="D21" s="2" t="s">
        <v>13</v>
      </c>
      <c r="E21" s="1">
        <v>10</v>
      </c>
      <c r="F21" s="13"/>
      <c r="G21" s="14"/>
      <c r="H21" s="9">
        <f t="shared" si="1"/>
        <v>0</v>
      </c>
    </row>
    <row r="22" spans="1:8" x14ac:dyDescent="0.25">
      <c r="A22" s="3" t="s">
        <v>68</v>
      </c>
      <c r="B22" s="3" t="s">
        <v>69</v>
      </c>
      <c r="C22" s="3" t="s">
        <v>70</v>
      </c>
      <c r="D22" s="2" t="s">
        <v>47</v>
      </c>
      <c r="E22" s="1">
        <v>300</v>
      </c>
      <c r="F22" s="13"/>
      <c r="G22" s="14"/>
      <c r="H22" s="9">
        <f t="shared" si="1"/>
        <v>0</v>
      </c>
    </row>
    <row r="23" spans="1:8" x14ac:dyDescent="0.25">
      <c r="A23" s="8" t="s">
        <v>71</v>
      </c>
      <c r="B23" s="19" t="s">
        <v>72</v>
      </c>
      <c r="C23" s="19"/>
      <c r="D23" s="19"/>
      <c r="E23" s="19"/>
      <c r="F23" s="19"/>
      <c r="G23" s="19"/>
      <c r="H23" s="19"/>
    </row>
    <row r="24" spans="1:8" ht="25.5" x14ac:dyDescent="0.25">
      <c r="A24" s="3" t="s">
        <v>73</v>
      </c>
      <c r="B24" s="3" t="s">
        <v>74</v>
      </c>
      <c r="C24" s="3" t="s">
        <v>75</v>
      </c>
      <c r="D24" s="2" t="s">
        <v>13</v>
      </c>
      <c r="E24" s="1">
        <v>1</v>
      </c>
      <c r="F24" s="13"/>
      <c r="G24" s="14"/>
      <c r="H24" s="9">
        <f>ROUND(E24*G24,2)</f>
        <v>0</v>
      </c>
    </row>
    <row r="25" spans="1:8" x14ac:dyDescent="0.25">
      <c r="A25" s="3" t="s">
        <v>76</v>
      </c>
      <c r="B25" s="3" t="s">
        <v>77</v>
      </c>
      <c r="C25" s="3" t="s">
        <v>78</v>
      </c>
      <c r="D25" s="2" t="s">
        <v>13</v>
      </c>
      <c r="E25" s="1">
        <v>5</v>
      </c>
      <c r="F25" s="13"/>
      <c r="G25" s="14"/>
      <c r="H25" s="9">
        <f t="shared" ref="H25:H35" si="2">ROUND(E25*G25,2)</f>
        <v>0</v>
      </c>
    </row>
    <row r="26" spans="1:8" ht="15.75" x14ac:dyDescent="0.25">
      <c r="A26" s="3" t="s">
        <v>79</v>
      </c>
      <c r="B26" s="3" t="s">
        <v>80</v>
      </c>
      <c r="C26" s="3" t="s">
        <v>81</v>
      </c>
      <c r="D26" s="2" t="s">
        <v>13</v>
      </c>
      <c r="E26" s="1">
        <v>5</v>
      </c>
      <c r="F26" s="13"/>
      <c r="G26" s="14"/>
      <c r="H26" s="9">
        <f t="shared" si="2"/>
        <v>0</v>
      </c>
    </row>
    <row r="27" spans="1:8" x14ac:dyDescent="0.25">
      <c r="A27" s="3" t="s">
        <v>82</v>
      </c>
      <c r="B27" s="3" t="s">
        <v>83</v>
      </c>
      <c r="C27" s="3" t="s">
        <v>84</v>
      </c>
      <c r="D27" s="2" t="s">
        <v>13</v>
      </c>
      <c r="E27" s="2">
        <v>5</v>
      </c>
      <c r="F27" s="15"/>
      <c r="G27" s="14"/>
      <c r="H27" s="9">
        <f t="shared" si="2"/>
        <v>0</v>
      </c>
    </row>
    <row r="28" spans="1:8" x14ac:dyDescent="0.25">
      <c r="A28" s="3" t="s">
        <v>85</v>
      </c>
      <c r="B28" s="3" t="s">
        <v>86</v>
      </c>
      <c r="C28" s="3" t="s">
        <v>87</v>
      </c>
      <c r="D28" s="2" t="s">
        <v>47</v>
      </c>
      <c r="E28" s="1">
        <v>10</v>
      </c>
      <c r="F28" s="13"/>
      <c r="G28" s="14"/>
      <c r="H28" s="9">
        <f t="shared" si="2"/>
        <v>0</v>
      </c>
    </row>
    <row r="29" spans="1:8" x14ac:dyDescent="0.25">
      <c r="A29" s="3" t="s">
        <v>88</v>
      </c>
      <c r="B29" s="3" t="s">
        <v>89</v>
      </c>
      <c r="C29" s="3" t="s">
        <v>90</v>
      </c>
      <c r="D29" s="2" t="s">
        <v>13</v>
      </c>
      <c r="E29" s="1">
        <v>5</v>
      </c>
      <c r="F29" s="13"/>
      <c r="G29" s="14"/>
      <c r="H29" s="9">
        <f t="shared" si="2"/>
        <v>0</v>
      </c>
    </row>
    <row r="30" spans="1:8" x14ac:dyDescent="0.25">
      <c r="A30" s="3" t="s">
        <v>91</v>
      </c>
      <c r="B30" s="3" t="s">
        <v>92</v>
      </c>
      <c r="C30" s="3" t="s">
        <v>93</v>
      </c>
      <c r="D30" s="2" t="s">
        <v>13</v>
      </c>
      <c r="E30" s="1">
        <v>1</v>
      </c>
      <c r="F30" s="13"/>
      <c r="G30" s="14"/>
      <c r="H30" s="9">
        <f t="shared" si="2"/>
        <v>0</v>
      </c>
    </row>
    <row r="31" spans="1:8" x14ac:dyDescent="0.25">
      <c r="A31" s="3" t="s">
        <v>94</v>
      </c>
      <c r="B31" s="3" t="s">
        <v>95</v>
      </c>
      <c r="C31" s="3" t="s">
        <v>96</v>
      </c>
      <c r="D31" s="2" t="s">
        <v>13</v>
      </c>
      <c r="E31" s="1">
        <v>5</v>
      </c>
      <c r="F31" s="13"/>
      <c r="G31" s="14"/>
      <c r="H31" s="9">
        <f t="shared" si="2"/>
        <v>0</v>
      </c>
    </row>
    <row r="32" spans="1:8" x14ac:dyDescent="0.25">
      <c r="A32" s="3" t="s">
        <v>97</v>
      </c>
      <c r="B32" s="3" t="s">
        <v>98</v>
      </c>
      <c r="C32" s="3" t="s">
        <v>99</v>
      </c>
      <c r="D32" s="2" t="s">
        <v>13</v>
      </c>
      <c r="E32" s="1">
        <v>1</v>
      </c>
      <c r="F32" s="13"/>
      <c r="G32" s="14"/>
      <c r="H32" s="9">
        <f t="shared" si="2"/>
        <v>0</v>
      </c>
    </row>
    <row r="33" spans="1:8" x14ac:dyDescent="0.25">
      <c r="A33" s="3" t="s">
        <v>100</v>
      </c>
      <c r="B33" s="3" t="s">
        <v>101</v>
      </c>
      <c r="C33" s="3" t="s">
        <v>102</v>
      </c>
      <c r="D33" s="2" t="s">
        <v>13</v>
      </c>
      <c r="E33" s="1">
        <v>1</v>
      </c>
      <c r="F33" s="13"/>
      <c r="G33" s="14"/>
      <c r="H33" s="9">
        <f t="shared" si="2"/>
        <v>0</v>
      </c>
    </row>
    <row r="34" spans="1:8" x14ac:dyDescent="0.25">
      <c r="A34" s="3" t="s">
        <v>103</v>
      </c>
      <c r="B34" s="3" t="s">
        <v>104</v>
      </c>
      <c r="C34" s="3" t="s">
        <v>105</v>
      </c>
      <c r="D34" s="2" t="s">
        <v>13</v>
      </c>
      <c r="E34" s="1">
        <v>10</v>
      </c>
      <c r="F34" s="13"/>
      <c r="G34" s="14"/>
      <c r="H34" s="9">
        <f t="shared" si="2"/>
        <v>0</v>
      </c>
    </row>
    <row r="35" spans="1:8" x14ac:dyDescent="0.25">
      <c r="A35" s="3" t="s">
        <v>106</v>
      </c>
      <c r="B35" s="3" t="s">
        <v>107</v>
      </c>
      <c r="C35" s="3" t="s">
        <v>108</v>
      </c>
      <c r="D35" s="2" t="s">
        <v>47</v>
      </c>
      <c r="E35" s="1">
        <v>10</v>
      </c>
      <c r="F35" s="13"/>
      <c r="G35" s="14"/>
      <c r="H35" s="9">
        <f t="shared" si="2"/>
        <v>0</v>
      </c>
    </row>
    <row r="36" spans="1:8" ht="24.75" customHeight="1" x14ac:dyDescent="0.25">
      <c r="A36" s="10" t="s">
        <v>109</v>
      </c>
      <c r="B36" s="19" t="s">
        <v>221</v>
      </c>
      <c r="C36" s="19"/>
      <c r="D36" s="19"/>
      <c r="E36" s="19"/>
      <c r="F36" s="19"/>
      <c r="G36" s="19"/>
      <c r="H36" s="19"/>
    </row>
    <row r="37" spans="1:8" ht="25.5" x14ac:dyDescent="0.25">
      <c r="A37" s="3" t="s">
        <v>110</v>
      </c>
      <c r="B37" s="3" t="s">
        <v>111</v>
      </c>
      <c r="C37" s="3" t="s">
        <v>112</v>
      </c>
      <c r="D37" s="2" t="s">
        <v>13</v>
      </c>
      <c r="E37" s="1">
        <v>1</v>
      </c>
      <c r="F37" s="13"/>
      <c r="G37" s="14"/>
      <c r="H37" s="9">
        <f>ROUND(E37*G37,2)</f>
        <v>0</v>
      </c>
    </row>
    <row r="38" spans="1:8" x14ac:dyDescent="0.25">
      <c r="A38" s="3" t="s">
        <v>113</v>
      </c>
      <c r="B38" s="3" t="s">
        <v>114</v>
      </c>
      <c r="C38" s="3" t="s">
        <v>115</v>
      </c>
      <c r="D38" s="2" t="s">
        <v>13</v>
      </c>
      <c r="E38" s="1">
        <v>1</v>
      </c>
      <c r="F38" s="13"/>
      <c r="G38" s="14"/>
      <c r="H38" s="9">
        <f t="shared" ref="H38:H46" si="3">ROUND(E38*G38,2)</f>
        <v>0</v>
      </c>
    </row>
    <row r="39" spans="1:8" x14ac:dyDescent="0.25">
      <c r="A39" s="3" t="s">
        <v>116</v>
      </c>
      <c r="B39" s="3" t="s">
        <v>117</v>
      </c>
      <c r="C39" s="3" t="s">
        <v>118</v>
      </c>
      <c r="D39" s="2" t="s">
        <v>13</v>
      </c>
      <c r="E39" s="1">
        <v>1</v>
      </c>
      <c r="F39" s="13"/>
      <c r="G39" s="14"/>
      <c r="H39" s="9">
        <f t="shared" si="3"/>
        <v>0</v>
      </c>
    </row>
    <row r="40" spans="1:8" x14ac:dyDescent="0.25">
      <c r="A40" s="3" t="s">
        <v>119</v>
      </c>
      <c r="B40" s="3" t="s">
        <v>120</v>
      </c>
      <c r="C40" s="3" t="s">
        <v>121</v>
      </c>
      <c r="D40" s="2" t="s">
        <v>13</v>
      </c>
      <c r="E40" s="1">
        <v>10</v>
      </c>
      <c r="F40" s="13"/>
      <c r="G40" s="14"/>
      <c r="H40" s="9">
        <f t="shared" si="3"/>
        <v>0</v>
      </c>
    </row>
    <row r="41" spans="1:8" x14ac:dyDescent="0.25">
      <c r="A41" s="3" t="s">
        <v>122</v>
      </c>
      <c r="B41" s="3" t="s">
        <v>123</v>
      </c>
      <c r="C41" s="3" t="s">
        <v>124</v>
      </c>
      <c r="D41" s="2" t="s">
        <v>13</v>
      </c>
      <c r="E41" s="1">
        <v>10</v>
      </c>
      <c r="F41" s="13"/>
      <c r="G41" s="14"/>
      <c r="H41" s="9">
        <f t="shared" si="3"/>
        <v>0</v>
      </c>
    </row>
    <row r="42" spans="1:8" ht="25.5" x14ac:dyDescent="0.25">
      <c r="A42" s="3" t="s">
        <v>125</v>
      </c>
      <c r="B42" s="3" t="s">
        <v>126</v>
      </c>
      <c r="C42" s="3" t="s">
        <v>127</v>
      </c>
      <c r="D42" s="2" t="s">
        <v>13</v>
      </c>
      <c r="E42" s="1">
        <v>20</v>
      </c>
      <c r="F42" s="13"/>
      <c r="G42" s="14"/>
      <c r="H42" s="9">
        <f t="shared" si="3"/>
        <v>0</v>
      </c>
    </row>
    <row r="43" spans="1:8" x14ac:dyDescent="0.25">
      <c r="A43" s="3" t="s">
        <v>128</v>
      </c>
      <c r="B43" s="3" t="s">
        <v>129</v>
      </c>
      <c r="C43" s="3" t="s">
        <v>130</v>
      </c>
      <c r="D43" s="2" t="s">
        <v>13</v>
      </c>
      <c r="E43" s="1">
        <v>1</v>
      </c>
      <c r="F43" s="13"/>
      <c r="G43" s="14"/>
      <c r="H43" s="9">
        <f t="shared" si="3"/>
        <v>0</v>
      </c>
    </row>
    <row r="44" spans="1:8" x14ac:dyDescent="0.25">
      <c r="A44" s="3" t="s">
        <v>131</v>
      </c>
      <c r="B44" s="3" t="s">
        <v>132</v>
      </c>
      <c r="C44" s="3" t="s">
        <v>133</v>
      </c>
      <c r="D44" s="2" t="s">
        <v>13</v>
      </c>
      <c r="E44" s="1">
        <v>1</v>
      </c>
      <c r="F44" s="13"/>
      <c r="G44" s="14"/>
      <c r="H44" s="9">
        <f t="shared" si="3"/>
        <v>0</v>
      </c>
    </row>
    <row r="45" spans="1:8" x14ac:dyDescent="0.25">
      <c r="A45" s="3" t="s">
        <v>134</v>
      </c>
      <c r="B45" s="3" t="s">
        <v>135</v>
      </c>
      <c r="C45" s="3" t="s">
        <v>136</v>
      </c>
      <c r="D45" s="2" t="s">
        <v>47</v>
      </c>
      <c r="E45" s="1">
        <v>40</v>
      </c>
      <c r="F45" s="13"/>
      <c r="G45" s="14"/>
      <c r="H45" s="9">
        <f t="shared" si="3"/>
        <v>0</v>
      </c>
    </row>
    <row r="46" spans="1:8" x14ac:dyDescent="0.25">
      <c r="A46" s="3" t="s">
        <v>137</v>
      </c>
      <c r="B46" s="3" t="s">
        <v>138</v>
      </c>
      <c r="C46" s="3" t="s">
        <v>139</v>
      </c>
      <c r="D46" s="2" t="s">
        <v>47</v>
      </c>
      <c r="E46" s="1">
        <v>30</v>
      </c>
      <c r="F46" s="13"/>
      <c r="G46" s="14"/>
      <c r="H46" s="9">
        <f t="shared" si="3"/>
        <v>0</v>
      </c>
    </row>
    <row r="47" spans="1:8" x14ac:dyDescent="0.25">
      <c r="A47" s="8" t="s">
        <v>140</v>
      </c>
      <c r="B47" s="19" t="s">
        <v>141</v>
      </c>
      <c r="C47" s="19"/>
      <c r="D47" s="19"/>
      <c r="E47" s="19"/>
      <c r="F47" s="19"/>
      <c r="G47" s="19"/>
      <c r="H47" s="19"/>
    </row>
    <row r="48" spans="1:8" x14ac:dyDescent="0.25">
      <c r="A48" s="3" t="s">
        <v>142</v>
      </c>
      <c r="B48" s="3" t="s">
        <v>143</v>
      </c>
      <c r="C48" s="3" t="s">
        <v>144</v>
      </c>
      <c r="D48" s="2" t="s">
        <v>13</v>
      </c>
      <c r="E48" s="1">
        <v>1</v>
      </c>
      <c r="F48" s="13"/>
      <c r="G48" s="14"/>
      <c r="H48" s="9">
        <f>ROUND(E48*G48,2)</f>
        <v>0</v>
      </c>
    </row>
    <row r="49" spans="1:8" x14ac:dyDescent="0.25">
      <c r="A49" s="3" t="s">
        <v>145</v>
      </c>
      <c r="B49" s="3" t="s">
        <v>146</v>
      </c>
      <c r="C49" s="3" t="s">
        <v>147</v>
      </c>
      <c r="D49" s="2" t="s">
        <v>13</v>
      </c>
      <c r="E49" s="1">
        <v>1</v>
      </c>
      <c r="F49" s="13"/>
      <c r="G49" s="14"/>
      <c r="H49" s="9">
        <f t="shared" ref="H49:H55" si="4">ROUND(E49*G49,2)</f>
        <v>0</v>
      </c>
    </row>
    <row r="50" spans="1:8" x14ac:dyDescent="0.25">
      <c r="A50" s="3" t="s">
        <v>148</v>
      </c>
      <c r="B50" s="3" t="s">
        <v>149</v>
      </c>
      <c r="C50" s="3" t="s">
        <v>150</v>
      </c>
      <c r="D50" s="2" t="s">
        <v>13</v>
      </c>
      <c r="E50" s="1">
        <v>1</v>
      </c>
      <c r="F50" s="13"/>
      <c r="G50" s="14"/>
      <c r="H50" s="9">
        <f t="shared" si="4"/>
        <v>0</v>
      </c>
    </row>
    <row r="51" spans="1:8" x14ac:dyDescent="0.25">
      <c r="A51" s="3" t="s">
        <v>151</v>
      </c>
      <c r="B51" s="3" t="s">
        <v>152</v>
      </c>
      <c r="C51" s="3" t="s">
        <v>153</v>
      </c>
      <c r="D51" s="2" t="s">
        <v>13</v>
      </c>
      <c r="E51" s="1">
        <v>1</v>
      </c>
      <c r="F51" s="13"/>
      <c r="G51" s="14"/>
      <c r="H51" s="9">
        <f t="shared" si="4"/>
        <v>0</v>
      </c>
    </row>
    <row r="52" spans="1:8" x14ac:dyDescent="0.25">
      <c r="A52" s="3" t="s">
        <v>154</v>
      </c>
      <c r="B52" s="3" t="s">
        <v>155</v>
      </c>
      <c r="C52" s="3" t="s">
        <v>156</v>
      </c>
      <c r="D52" s="2" t="s">
        <v>13</v>
      </c>
      <c r="E52" s="1">
        <v>1</v>
      </c>
      <c r="F52" s="13"/>
      <c r="G52" s="14"/>
      <c r="H52" s="9">
        <f t="shared" si="4"/>
        <v>0</v>
      </c>
    </row>
    <row r="53" spans="1:8" x14ac:dyDescent="0.25">
      <c r="A53" s="3" t="s">
        <v>157</v>
      </c>
      <c r="B53" s="3" t="s">
        <v>158</v>
      </c>
      <c r="C53" s="3" t="s">
        <v>159</v>
      </c>
      <c r="D53" s="2" t="s">
        <v>13</v>
      </c>
      <c r="E53" s="1">
        <v>10</v>
      </c>
      <c r="F53" s="13"/>
      <c r="G53" s="14"/>
      <c r="H53" s="9">
        <f t="shared" si="4"/>
        <v>0</v>
      </c>
    </row>
    <row r="54" spans="1:8" x14ac:dyDescent="0.25">
      <c r="A54" s="3" t="s">
        <v>160</v>
      </c>
      <c r="B54" s="3" t="s">
        <v>161</v>
      </c>
      <c r="C54" s="3" t="s">
        <v>162</v>
      </c>
      <c r="D54" s="2" t="s">
        <v>13</v>
      </c>
      <c r="E54" s="1">
        <v>10</v>
      </c>
      <c r="F54" s="13"/>
      <c r="G54" s="14"/>
      <c r="H54" s="9">
        <f t="shared" si="4"/>
        <v>0</v>
      </c>
    </row>
    <row r="55" spans="1:8" x14ac:dyDescent="0.25">
      <c r="A55" s="3" t="s">
        <v>163</v>
      </c>
      <c r="B55" s="3" t="s">
        <v>164</v>
      </c>
      <c r="C55" s="3" t="s">
        <v>165</v>
      </c>
      <c r="D55" s="2" t="s">
        <v>13</v>
      </c>
      <c r="E55" s="1">
        <v>1</v>
      </c>
      <c r="F55" s="13"/>
      <c r="G55" s="14"/>
      <c r="H55" s="9">
        <f t="shared" si="4"/>
        <v>0</v>
      </c>
    </row>
    <row r="56" spans="1:8" x14ac:dyDescent="0.25">
      <c r="A56" s="8" t="s">
        <v>166</v>
      </c>
      <c r="B56" s="19" t="s">
        <v>167</v>
      </c>
      <c r="C56" s="19"/>
      <c r="D56" s="19"/>
      <c r="E56" s="19"/>
      <c r="F56" s="19"/>
      <c r="G56" s="19"/>
      <c r="H56" s="19"/>
    </row>
    <row r="57" spans="1:8" x14ac:dyDescent="0.25">
      <c r="A57" s="3" t="s">
        <v>168</v>
      </c>
      <c r="B57" s="3" t="s">
        <v>169</v>
      </c>
      <c r="C57" s="3" t="s">
        <v>170</v>
      </c>
      <c r="D57" s="2" t="s">
        <v>13</v>
      </c>
      <c r="E57" s="1">
        <v>1</v>
      </c>
      <c r="F57" s="13"/>
      <c r="G57" s="14"/>
      <c r="H57" s="9">
        <f>ROUND(E57*G57,2)</f>
        <v>0</v>
      </c>
    </row>
    <row r="58" spans="1:8" x14ac:dyDescent="0.25">
      <c r="A58" s="3" t="s">
        <v>171</v>
      </c>
      <c r="B58" s="3" t="s">
        <v>172</v>
      </c>
      <c r="C58" s="3" t="s">
        <v>173</v>
      </c>
      <c r="D58" s="2" t="s">
        <v>13</v>
      </c>
      <c r="E58" s="1">
        <v>1</v>
      </c>
      <c r="F58" s="13"/>
      <c r="G58" s="14"/>
      <c r="H58" s="9">
        <f t="shared" ref="H58:H64" si="5">ROUND(E58*G58,2)</f>
        <v>0</v>
      </c>
    </row>
    <row r="59" spans="1:8" x14ac:dyDescent="0.25">
      <c r="A59" s="3" t="s">
        <v>174</v>
      </c>
      <c r="B59" s="3" t="s">
        <v>175</v>
      </c>
      <c r="C59" s="3" t="s">
        <v>176</v>
      </c>
      <c r="D59" s="2" t="s">
        <v>13</v>
      </c>
      <c r="E59" s="1">
        <v>5</v>
      </c>
      <c r="F59" s="13"/>
      <c r="G59" s="14"/>
      <c r="H59" s="9">
        <f t="shared" si="5"/>
        <v>0</v>
      </c>
    </row>
    <row r="60" spans="1:8" x14ac:dyDescent="0.25">
      <c r="A60" s="3" t="s">
        <v>177</v>
      </c>
      <c r="B60" s="3" t="s">
        <v>178</v>
      </c>
      <c r="C60" s="3" t="s">
        <v>179</v>
      </c>
      <c r="D60" s="2" t="s">
        <v>13</v>
      </c>
      <c r="E60" s="1">
        <v>5</v>
      </c>
      <c r="F60" s="13"/>
      <c r="G60" s="14"/>
      <c r="H60" s="9">
        <f t="shared" si="5"/>
        <v>0</v>
      </c>
    </row>
    <row r="61" spans="1:8" x14ac:dyDescent="0.25">
      <c r="A61" s="3" t="s">
        <v>180</v>
      </c>
      <c r="B61" s="3" t="s">
        <v>181</v>
      </c>
      <c r="C61" s="3" t="s">
        <v>182</v>
      </c>
      <c r="D61" s="2" t="s">
        <v>13</v>
      </c>
      <c r="E61" s="1">
        <v>5</v>
      </c>
      <c r="F61" s="13"/>
      <c r="G61" s="14"/>
      <c r="H61" s="9">
        <f t="shared" si="5"/>
        <v>0</v>
      </c>
    </row>
    <row r="62" spans="1:8" x14ac:dyDescent="0.25">
      <c r="A62" s="3" t="s">
        <v>183</v>
      </c>
      <c r="B62" s="3" t="s">
        <v>184</v>
      </c>
      <c r="C62" s="3" t="s">
        <v>185</v>
      </c>
      <c r="D62" s="2" t="s">
        <v>13</v>
      </c>
      <c r="E62" s="1">
        <v>1</v>
      </c>
      <c r="F62" s="13"/>
      <c r="G62" s="14"/>
      <c r="H62" s="9">
        <f t="shared" si="5"/>
        <v>0</v>
      </c>
    </row>
    <row r="63" spans="1:8" x14ac:dyDescent="0.25">
      <c r="A63" s="3" t="s">
        <v>186</v>
      </c>
      <c r="B63" s="3" t="s">
        <v>187</v>
      </c>
      <c r="C63" s="3" t="s">
        <v>188</v>
      </c>
      <c r="D63" s="2" t="s">
        <v>13</v>
      </c>
      <c r="E63" s="1">
        <v>1</v>
      </c>
      <c r="F63" s="13"/>
      <c r="G63" s="14"/>
      <c r="H63" s="9">
        <f t="shared" si="5"/>
        <v>0</v>
      </c>
    </row>
    <row r="64" spans="1:8" x14ac:dyDescent="0.25">
      <c r="A64" s="3" t="s">
        <v>189</v>
      </c>
      <c r="B64" s="3" t="s">
        <v>190</v>
      </c>
      <c r="C64" s="3" t="s">
        <v>191</v>
      </c>
      <c r="D64" s="2" t="s">
        <v>13</v>
      </c>
      <c r="E64" s="1">
        <v>1</v>
      </c>
      <c r="F64" s="13"/>
      <c r="G64" s="14"/>
      <c r="H64" s="9">
        <f t="shared" si="5"/>
        <v>0</v>
      </c>
    </row>
    <row r="65" spans="1:8" x14ac:dyDescent="0.25">
      <c r="A65" s="8" t="s">
        <v>192</v>
      </c>
      <c r="B65" s="19" t="s">
        <v>222</v>
      </c>
      <c r="C65" s="19"/>
      <c r="D65" s="19"/>
      <c r="E65" s="19"/>
      <c r="F65" s="19"/>
      <c r="G65" s="19"/>
      <c r="H65" s="19"/>
    </row>
    <row r="66" spans="1:8" ht="15.75" x14ac:dyDescent="0.25">
      <c r="A66" s="3" t="s">
        <v>193</v>
      </c>
      <c r="B66" s="3" t="s">
        <v>194</v>
      </c>
      <c r="C66" s="11" t="s">
        <v>195</v>
      </c>
      <c r="D66" s="2" t="s">
        <v>13</v>
      </c>
      <c r="E66" s="1">
        <v>10</v>
      </c>
      <c r="F66" s="13"/>
      <c r="G66" s="14"/>
      <c r="H66" s="9">
        <f>ROUND(E66*G66,2)</f>
        <v>0</v>
      </c>
    </row>
    <row r="67" spans="1:8" ht="15.75" x14ac:dyDescent="0.25">
      <c r="A67" s="3" t="s">
        <v>196</v>
      </c>
      <c r="B67" s="3" t="s">
        <v>197</v>
      </c>
      <c r="C67" s="3" t="s">
        <v>198</v>
      </c>
      <c r="D67" s="2" t="s">
        <v>13</v>
      </c>
      <c r="E67" s="1">
        <v>20</v>
      </c>
      <c r="F67" s="13"/>
      <c r="G67" s="14"/>
      <c r="H67" s="9">
        <f t="shared" ref="H67:H74" si="6">ROUND(E67*G67,2)</f>
        <v>0</v>
      </c>
    </row>
    <row r="68" spans="1:8" ht="15.75" x14ac:dyDescent="0.25">
      <c r="A68" s="3" t="s">
        <v>199</v>
      </c>
      <c r="B68" s="3" t="s">
        <v>200</v>
      </c>
      <c r="C68" s="3" t="s">
        <v>201</v>
      </c>
      <c r="D68" s="2" t="s">
        <v>13</v>
      </c>
      <c r="E68" s="1">
        <v>30</v>
      </c>
      <c r="F68" s="13"/>
      <c r="G68" s="14"/>
      <c r="H68" s="9">
        <f t="shared" si="6"/>
        <v>0</v>
      </c>
    </row>
    <row r="69" spans="1:8" x14ac:dyDescent="0.25">
      <c r="A69" s="3" t="s">
        <v>202</v>
      </c>
      <c r="B69" s="3" t="s">
        <v>203</v>
      </c>
      <c r="C69" s="3" t="s">
        <v>204</v>
      </c>
      <c r="D69" s="2" t="s">
        <v>13</v>
      </c>
      <c r="E69" s="1">
        <v>20</v>
      </c>
      <c r="F69" s="13"/>
      <c r="G69" s="14"/>
      <c r="H69" s="9">
        <f t="shared" si="6"/>
        <v>0</v>
      </c>
    </row>
    <row r="70" spans="1:8" ht="15.75" x14ac:dyDescent="0.25">
      <c r="A70" s="3" t="s">
        <v>205</v>
      </c>
      <c r="B70" s="3" t="s">
        <v>206</v>
      </c>
      <c r="C70" s="3" t="s">
        <v>207</v>
      </c>
      <c r="D70" s="2" t="s">
        <v>13</v>
      </c>
      <c r="E70" s="1">
        <v>15</v>
      </c>
      <c r="F70" s="13"/>
      <c r="G70" s="14"/>
      <c r="H70" s="9">
        <f t="shared" si="6"/>
        <v>0</v>
      </c>
    </row>
    <row r="71" spans="1:8" ht="25.5" x14ac:dyDescent="0.25">
      <c r="A71" s="3" t="s">
        <v>208</v>
      </c>
      <c r="B71" s="3" t="s">
        <v>209</v>
      </c>
      <c r="C71" s="3" t="s">
        <v>210</v>
      </c>
      <c r="D71" s="2" t="s">
        <v>13</v>
      </c>
      <c r="E71" s="1">
        <v>20</v>
      </c>
      <c r="F71" s="13"/>
      <c r="G71" s="14"/>
      <c r="H71" s="9">
        <f t="shared" si="6"/>
        <v>0</v>
      </c>
    </row>
    <row r="72" spans="1:8" x14ac:dyDescent="0.25">
      <c r="A72" s="3" t="s">
        <v>211</v>
      </c>
      <c r="B72" s="3" t="s">
        <v>212</v>
      </c>
      <c r="C72" s="3" t="s">
        <v>213</v>
      </c>
      <c r="D72" s="2" t="s">
        <v>13</v>
      </c>
      <c r="E72" s="1">
        <v>10</v>
      </c>
      <c r="F72" s="13"/>
      <c r="G72" s="14"/>
      <c r="H72" s="9">
        <f t="shared" si="6"/>
        <v>0</v>
      </c>
    </row>
    <row r="73" spans="1:8" x14ac:dyDescent="0.25">
      <c r="A73" s="3" t="s">
        <v>214</v>
      </c>
      <c r="B73" s="3" t="s">
        <v>215</v>
      </c>
      <c r="C73" s="3" t="s">
        <v>216</v>
      </c>
      <c r="D73" s="2" t="s">
        <v>13</v>
      </c>
      <c r="E73" s="1">
        <v>20</v>
      </c>
      <c r="F73" s="13"/>
      <c r="G73" s="14"/>
      <c r="H73" s="9">
        <f t="shared" si="6"/>
        <v>0</v>
      </c>
    </row>
    <row r="74" spans="1:8" x14ac:dyDescent="0.25">
      <c r="A74" s="3" t="s">
        <v>217</v>
      </c>
      <c r="B74" s="3" t="s">
        <v>218</v>
      </c>
      <c r="C74" s="3" t="s">
        <v>219</v>
      </c>
      <c r="D74" s="2" t="s">
        <v>13</v>
      </c>
      <c r="E74" s="1">
        <v>20</v>
      </c>
      <c r="F74" s="13"/>
      <c r="G74" s="14"/>
      <c r="H74" s="9">
        <f t="shared" si="6"/>
        <v>0</v>
      </c>
    </row>
    <row r="75" spans="1:8" x14ac:dyDescent="0.25">
      <c r="A75" s="16" t="s">
        <v>220</v>
      </c>
      <c r="B75" s="17"/>
      <c r="C75" s="17"/>
      <c r="D75" s="17"/>
      <c r="E75" s="17"/>
      <c r="F75" s="17"/>
      <c r="G75" s="18"/>
      <c r="H75" s="12">
        <f>ROUND(SUM(H3:H74),2)</f>
        <v>0</v>
      </c>
    </row>
  </sheetData>
  <sheetProtection algorithmName="SHA-512" hashValue="tbC+fs+JkVMt9ROTDAC4JpaD4Ql64I8cwigcVLaRXSDiRfKeVIwuYXzdrsE1lu+bplb6Uv/ZCgiRikmvmXmp0Q==" saltValue="i/2+FFokyqKTGcfCtWY8ag==" spinCount="100000" sheet="1" objects="1" scenarios="1"/>
  <mergeCells count="8">
    <mergeCell ref="A75:G75"/>
    <mergeCell ref="B2:H2"/>
    <mergeCell ref="B16:H16"/>
    <mergeCell ref="B47:H47"/>
    <mergeCell ref="B65:H65"/>
    <mergeCell ref="B36:H36"/>
    <mergeCell ref="B56:H56"/>
    <mergeCell ref="B23:H2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B291A4F5-B714-4A58-B5F4-C5A9F1DF7804}"/>
</file>

<file path=customXml/itemProps2.xml><?xml version="1.0" encoding="utf-8"?>
<ds:datastoreItem xmlns:ds="http://schemas.openxmlformats.org/officeDocument/2006/customXml" ds:itemID="{A404304B-D6DA-4885-B6EC-86E83BD6FE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075526-0EF8-4494-8B89-CDEBF18846BB}">
  <ds:schemaRefs>
    <ds:schemaRef ds:uri="http://schemas.microsoft.com/office/2006/documentManagement/types"/>
    <ds:schemaRef ds:uri="3db48862-3d5a-4b5b-a8ee-b1270852f994"/>
    <ds:schemaRef ds:uri="http://www.w3.org/XML/1998/namespace"/>
    <ds:schemaRef ds:uri="174e2526-1205-4a65-b23b-c71d1ac53409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Giedrė Kauneckienė</cp:lastModifiedBy>
  <cp:revision/>
  <dcterms:created xsi:type="dcterms:W3CDTF">2015-06-05T18:17:20Z</dcterms:created>
  <dcterms:modified xsi:type="dcterms:W3CDTF">2026-02-27T07:55:30Z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